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VKJ/VKJ-145-Aukštalipių paslaugos/1. Dokumentai/"/>
    </mc:Choice>
  </mc:AlternateContent>
  <xr:revisionPtr revIDLastSave="681" documentId="8_{6A1A2318-D856-4B8C-846B-5F9F1DA7E53F}" xr6:coauthVersionLast="47" xr6:coauthVersionMax="47" xr10:uidLastSave="{E6DB555A-C15A-487D-9846-15085BA80841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9" i="4"/>
  <c r="F10" i="4"/>
  <c r="F11" i="4"/>
  <c r="F12" i="4"/>
  <c r="F13" i="4"/>
  <c r="F14" i="4"/>
  <c r="F15" i="4"/>
  <c r="F7" i="4"/>
  <c r="F16" i="4" l="1"/>
  <c r="F17" i="4" s="1"/>
  <c r="F18" i="4" s="1"/>
</calcChain>
</file>

<file path=xl/sharedStrings.xml><?xml version="1.0" encoding="utf-8"?>
<sst xmlns="http://schemas.openxmlformats.org/spreadsheetml/2006/main" count="46" uniqueCount="46">
  <si>
    <t>Pasiūlymo priedas</t>
  </si>
  <si>
    <t>2026-VKJ-145-Aukštalipių paslaugos</t>
  </si>
  <si>
    <t>PASIŪLYMO KAINA</t>
  </si>
  <si>
    <t>Eil. Nr.</t>
  </si>
  <si>
    <t>Kategorija</t>
  </si>
  <si>
    <t>Preliminarus kiekis Sutarties galiojimo laikotarpiu, val.</t>
  </si>
  <si>
    <t>Maksimaliai priimtinas įkainis, EUR be PVM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</si>
  <si>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</si>
  <si>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</si>
  <si>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</si>
  <si>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</si>
  <si>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</si>
  <si>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</si>
  <si>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</si>
  <si>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</si>
  <si>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</si>
  <si>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Aukštalipio darbų vadovo paslaugos Kliento darbo metu</t>
  </si>
  <si>
    <t>62 </t>
  </si>
  <si>
    <t>2.</t>
  </si>
  <si>
    <t>Aukštalipio paslaugos  Kliento darbo metu</t>
  </si>
  <si>
    <t>60 </t>
  </si>
  <si>
    <t>3.</t>
  </si>
  <si>
    <t>Aukštalipio darbų pagalbinis darbininko paslaugos Kliento darbo metu</t>
  </si>
  <si>
    <t>43 </t>
  </si>
  <si>
    <t>4.</t>
  </si>
  <si>
    <t>Aukštalipio darbų vadovo paslaugos, dirbant darbo dienomis ne darbo valandomis (I-V nuo 16:30 val. iki 22:00). </t>
  </si>
  <si>
    <t>93 </t>
  </si>
  <si>
    <t>5.</t>
  </si>
  <si>
    <t>Aukštalipio paslaugos, dirbant darbo dienomis ne darbo valandomis (I-V nuo 16:30 val. iki 22:00). </t>
  </si>
  <si>
    <t>90 </t>
  </si>
  <si>
    <t>6.</t>
  </si>
  <si>
    <t>Aukštalipio darbų pagalbinio darbininko paslaugos, dirbant darbo dienomis  ne darbo valandomis (I-V nuo 16:30 val. iki 22:00). </t>
  </si>
  <si>
    <t>65 </t>
  </si>
  <si>
    <t>7.</t>
  </si>
  <si>
    <t>Aukštalipio darbų vadovo paslaugos dirbant ne darbo valandomis (nuo 22:00 iki 7:30 val, savaitgaliais ir švenčių dienomis) </t>
  </si>
  <si>
    <t>124 </t>
  </si>
  <si>
    <t>8.</t>
  </si>
  <si>
    <t>Aukštalipio paslaugos, dirbant ne darbo valandomis (nuo 22:00 iki 7:30 val, savaitgaliais ir švenčių dienomis) </t>
  </si>
  <si>
    <t>120 </t>
  </si>
  <si>
    <t>9.</t>
  </si>
  <si>
    <t>Aukštalipio darbų pagalbinio darbininko paslaugos, dirbant ne darbo valandomis (naktį (nuo 22:00 iki 7:30 val, savaitgaliais ir švenčių dienomis) </t>
  </si>
  <si>
    <t>86 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</si>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</sst>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2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1"/>
  <sheetViews>
    <sheetView tabSelected="1" workbookViewId="0">
      <selection activeCell="H10" sqref="H10"/>
    </sheetView>
  </sheetViews>
  <sheetFormatPr defaultColWidth="8.85546875" defaultRowHeight="12.6"/>
  <cols>
    <col min="1" max="1" width="6.140625" style="1" customWidth="1"/>
    <col min="2" max="2" width="39.28515625" style="1" customWidth="1"/>
    <col min="3" max="3" width="18.85546875" style="1" customWidth="1"/>
    <col min="4" max="4" width="16.85546875" style="1" customWidth="1"/>
    <col min="5" max="5" width="18" style="1" customWidth="1"/>
    <col min="6" max="6" width="17.5703125" style="1" customWidth="1"/>
    <col min="7" max="16384" width="8.85546875" style="1"/>
  </cols>
  <sheetData>
    <row r="1" spans="1:6" ht="12.95">
      <c r="A1" s="14"/>
      <c r="E1" s="24" t="s">
        <v>0</v>
      </c>
      <c r="F1" s="24"/>
    </row>
    <row r="2" spans="1:6" ht="15.6">
      <c r="A2" s="14"/>
      <c r="B2" s="18" t="s">
        <v>1</v>
      </c>
      <c r="E2" s="2"/>
      <c r="F2" s="2"/>
    </row>
    <row r="3" spans="1:6" ht="12.95">
      <c r="A3" s="25" t="s">
        <v>2</v>
      </c>
      <c r="B3" s="25"/>
      <c r="C3" s="25"/>
      <c r="D3" s="25"/>
      <c r="E3" s="25"/>
      <c r="F3" s="25"/>
    </row>
    <row r="4" spans="1:6" ht="17.100000000000001" customHeight="1">
      <c r="A4" s="10"/>
      <c r="B4" s="10"/>
      <c r="C4" s="10"/>
      <c r="D4" s="10"/>
      <c r="E4" s="10"/>
      <c r="F4" s="10"/>
    </row>
    <row r="5" spans="1:6" s="5" customFormat="1" ht="39">
      <c r="A5" s="7" t="s">
        <v>3</v>
      </c>
      <c r="B5" s="7" t="s">
        <v>4</v>
      </c>
      <c r="C5" s="7" t="s">
        <v>5</v>
      </c>
      <c r="D5" s="7" t="s">
        <v>6</v>
      </c>
      <c r="E5" s="11" t="s">
        <v>7</v>
      </c>
      <c r="F5" s="11" t="s">
        <v>8</v>
      </c>
    </row>
    <row r="6" spans="1:6" ht="12.95">
      <c r="A6" s="7" t="s">
        <v>9</v>
      </c>
      <c r="B6" s="7" t="s">
        <v>10</v>
      </c>
      <c r="C6" s="7" t="s">
        <v>11</v>
      </c>
      <c r="D6" s="7" t="s">
        <v>12</v>
      </c>
      <c r="E6" s="12" t="s">
        <v>13</v>
      </c>
      <c r="F6" s="13" t="s">
        <v>14</v>
      </c>
    </row>
    <row r="7" spans="1:6" ht="24">
      <c r="A7" s="8" t="s">
        <v>15</v>
      </c>
      <c r="B7" s="15" t="s">
        <v>16</v>
      </c>
      <c r="C7" s="16">
        <v>150</v>
      </c>
      <c r="D7" s="16" t="s">
        <v>17</v>
      </c>
      <c r="E7" s="17"/>
      <c r="F7" s="4">
        <f>C7*E7</f>
        <v>0</v>
      </c>
    </row>
    <row r="8" spans="1:6" ht="12.75">
      <c r="A8" s="3" t="s">
        <v>18</v>
      </c>
      <c r="B8" s="15" t="s">
        <v>19</v>
      </c>
      <c r="C8" s="16">
        <v>300</v>
      </c>
      <c r="D8" s="16" t="s">
        <v>20</v>
      </c>
      <c r="E8" s="9"/>
      <c r="F8" s="4">
        <f t="shared" ref="F8:F15" si="0">C8*E8</f>
        <v>0</v>
      </c>
    </row>
    <row r="9" spans="1:6" ht="24">
      <c r="A9" s="3" t="s">
        <v>21</v>
      </c>
      <c r="B9" s="15" t="s">
        <v>22</v>
      </c>
      <c r="C9" s="16">
        <v>75</v>
      </c>
      <c r="D9" s="16" t="s">
        <v>23</v>
      </c>
      <c r="E9" s="9"/>
      <c r="F9" s="4">
        <f t="shared" si="0"/>
        <v>0</v>
      </c>
    </row>
    <row r="10" spans="1:6" ht="36">
      <c r="A10" s="3" t="s">
        <v>24</v>
      </c>
      <c r="B10" s="15" t="s">
        <v>25</v>
      </c>
      <c r="C10" s="16">
        <v>50</v>
      </c>
      <c r="D10" s="16" t="s">
        <v>26</v>
      </c>
      <c r="E10" s="9"/>
      <c r="F10" s="4">
        <f t="shared" si="0"/>
        <v>0</v>
      </c>
    </row>
    <row r="11" spans="1:6" ht="36">
      <c r="A11" s="3" t="s">
        <v>27</v>
      </c>
      <c r="B11" s="15" t="s">
        <v>28</v>
      </c>
      <c r="C11" s="16">
        <v>100</v>
      </c>
      <c r="D11" s="16" t="s">
        <v>29</v>
      </c>
      <c r="E11" s="9"/>
      <c r="F11" s="4">
        <f t="shared" si="0"/>
        <v>0</v>
      </c>
    </row>
    <row r="12" spans="1:6" ht="36">
      <c r="A12" s="3" t="s">
        <v>30</v>
      </c>
      <c r="B12" s="15" t="s">
        <v>31</v>
      </c>
      <c r="C12" s="16">
        <v>30</v>
      </c>
      <c r="D12" s="16" t="s">
        <v>32</v>
      </c>
      <c r="E12" s="9"/>
      <c r="F12" s="4">
        <f t="shared" si="0"/>
        <v>0</v>
      </c>
    </row>
    <row r="13" spans="1:6" ht="36">
      <c r="A13" s="3" t="s">
        <v>33</v>
      </c>
      <c r="B13" s="15" t="s">
        <v>34</v>
      </c>
      <c r="C13" s="16">
        <v>50</v>
      </c>
      <c r="D13" s="16" t="s">
        <v>35</v>
      </c>
      <c r="E13" s="9"/>
      <c r="F13" s="4">
        <f t="shared" si="0"/>
        <v>0</v>
      </c>
    </row>
    <row r="14" spans="1:6" ht="36">
      <c r="A14" s="3" t="s">
        <v>36</v>
      </c>
      <c r="B14" s="15" t="s">
        <v>37</v>
      </c>
      <c r="C14" s="16">
        <v>100</v>
      </c>
      <c r="D14" s="16" t="s">
        <v>38</v>
      </c>
      <c r="E14" s="9"/>
      <c r="F14" s="4">
        <f t="shared" si="0"/>
        <v>0</v>
      </c>
    </row>
    <row r="15" spans="1:6" ht="48.75" customHeight="1">
      <c r="A15" s="3" t="s">
        <v>39</v>
      </c>
      <c r="B15" s="15" t="s">
        <v>40</v>
      </c>
      <c r="C15" s="16">
        <v>50</v>
      </c>
      <c r="D15" s="16" t="s">
        <v>41</v>
      </c>
      <c r="E15" s="9"/>
      <c r="F15" s="4">
        <f t="shared" si="0"/>
        <v>0</v>
      </c>
    </row>
    <row r="16" spans="1:6" ht="12.95">
      <c r="A16" s="26" t="s">
        <v>42</v>
      </c>
      <c r="B16" s="26"/>
      <c r="C16" s="26"/>
      <c r="D16" s="26"/>
      <c r="E16" s="27"/>
      <c r="F16" s="4">
        <f>SUM(F7:F15)</f>
        <v>0</v>
      </c>
    </row>
    <row r="17" spans="1:6" ht="15">
      <c r="A17" s="20" t="s">
        <v>43</v>
      </c>
      <c r="B17" s="20"/>
      <c r="C17" s="20"/>
      <c r="D17" s="20"/>
      <c r="E17" s="20"/>
      <c r="F17" s="4">
        <f>F16*0.21</f>
        <v>0</v>
      </c>
    </row>
    <row r="18" spans="1:6" ht="12.95">
      <c r="A18" s="21" t="s">
        <v>44</v>
      </c>
      <c r="B18" s="22"/>
      <c r="C18" s="22"/>
      <c r="D18" s="22"/>
      <c r="E18" s="23"/>
      <c r="F18" s="4">
        <f>F16+F17</f>
        <v>0</v>
      </c>
    </row>
    <row r="19" spans="1:6">
      <c r="A19" s="6"/>
      <c r="B19" s="6"/>
      <c r="C19" s="6"/>
      <c r="D19" s="6"/>
      <c r="E19" s="6"/>
      <c r="F19" s="6"/>
    </row>
    <row r="21" spans="1:6" ht="14.45">
      <c r="A21" s="19" t="s">
        <v>45</v>
      </c>
      <c r="B21" s="19"/>
      <c r="C21" s="19"/>
      <c r="D21" s="19"/>
      <c r="E21" s="19"/>
      <c r="F21" s="19"/>
    </row>
  </sheetData>
  <mergeCells count="6">
    <mergeCell ref="A21:F21"/>
    <mergeCell ref="A17:E17"/>
    <mergeCell ref="A18:E18"/>
    <mergeCell ref="E1:F1"/>
    <mergeCell ref="A3:F3"/>
    <mergeCell ref="A16:E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4491C-BBB0-43A3-ADB1-7ABCDE2997C2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2026-07-02T05:16:25Z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